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75" windowWidth="29040" windowHeight="12270"/>
  </bookViews>
  <sheets>
    <sheet name="Tabelle1" sheetId="1" r:id="rId1"/>
    <sheet name="Tabelle2" sheetId="2" r:id="rId2"/>
    <sheet name="Tabelle3" sheetId="3" r:id="rId3"/>
  </sheets>
  <definedNames>
    <definedName name="Entfernungen">Tabelle1!$H$2:$H$1048576</definedName>
    <definedName name="Kunden">Tabelle1!$B$2:$B$1048576</definedName>
    <definedName name="Kundennummer">Tabelle1!$A$2:$A$1048576</definedName>
  </definedNames>
  <calcPr calcId="145621" calcOnSave="0"/>
</workbook>
</file>

<file path=xl/calcChain.xml><?xml version="1.0" encoding="utf-8"?>
<calcChain xmlns="http://schemas.openxmlformats.org/spreadsheetml/2006/main">
  <c r="R7" i="1" l="1"/>
  <c r="R6" i="1"/>
  <c r="R10" i="1"/>
  <c r="H2" i="1"/>
  <c r="H4" i="1"/>
  <c r="H5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M2" i="1"/>
  <c r="L2" i="1"/>
  <c r="K2" i="1"/>
  <c r="G41" i="1" l="1"/>
  <c r="H41" i="1"/>
  <c r="I41" i="1" s="1"/>
  <c r="F41" i="1"/>
  <c r="G40" i="1"/>
  <c r="F40" i="1"/>
  <c r="G39" i="1"/>
  <c r="F39" i="1"/>
  <c r="G38" i="1"/>
  <c r="F38" i="1"/>
  <c r="H38" i="1" s="1"/>
  <c r="I38" i="1" s="1"/>
  <c r="G37" i="1"/>
  <c r="F37" i="1"/>
  <c r="G36" i="1"/>
  <c r="F36" i="1"/>
  <c r="G35" i="1"/>
  <c r="F35" i="1"/>
  <c r="H35" i="1" s="1"/>
  <c r="I35" i="1" s="1"/>
  <c r="G34" i="1"/>
  <c r="F34" i="1"/>
  <c r="G33" i="1"/>
  <c r="F33" i="1"/>
  <c r="G32" i="1"/>
  <c r="F32" i="1"/>
  <c r="H32" i="1" s="1"/>
  <c r="I32" i="1" s="1"/>
  <c r="G31" i="1"/>
  <c r="F31" i="1"/>
  <c r="H31" i="1" s="1"/>
  <c r="I31" i="1" s="1"/>
  <c r="G30" i="1"/>
  <c r="F30" i="1"/>
  <c r="G29" i="1"/>
  <c r="F29" i="1"/>
  <c r="H29" i="1" s="1"/>
  <c r="J29" i="1" s="1"/>
  <c r="G28" i="1"/>
  <c r="F28" i="1"/>
  <c r="H28" i="1" s="1"/>
  <c r="J28" i="1" s="1"/>
  <c r="K31" i="1"/>
  <c r="K29" i="1"/>
  <c r="K41" i="1"/>
  <c r="K40" i="1"/>
  <c r="K39" i="1"/>
  <c r="K38" i="1"/>
  <c r="K37" i="1"/>
  <c r="K36" i="1"/>
  <c r="K35" i="1"/>
  <c r="K34" i="1"/>
  <c r="K33" i="1"/>
  <c r="K32" i="1"/>
  <c r="K30" i="1"/>
  <c r="K28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F2" i="1"/>
  <c r="G2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H36" i="1" l="1"/>
  <c r="I36" i="1" s="1"/>
  <c r="H33" i="1"/>
  <c r="I33" i="1" s="1"/>
  <c r="H30" i="1"/>
  <c r="J30" i="1" s="1"/>
  <c r="H37" i="1"/>
  <c r="I37" i="1" s="1"/>
  <c r="H39" i="1"/>
  <c r="I39" i="1" s="1"/>
  <c r="H34" i="1"/>
  <c r="I34" i="1" s="1"/>
  <c r="H40" i="1"/>
  <c r="J40" i="1" s="1"/>
  <c r="J41" i="1"/>
  <c r="J39" i="1"/>
  <c r="J38" i="1"/>
  <c r="J35" i="1"/>
  <c r="J32" i="1"/>
  <c r="J31" i="1"/>
  <c r="I30" i="1"/>
  <c r="I29" i="1"/>
  <c r="I28" i="1"/>
  <c r="H23" i="1"/>
  <c r="J23" i="1" s="1"/>
  <c r="H19" i="1"/>
  <c r="I19" i="1" s="1"/>
  <c r="H15" i="1"/>
  <c r="J15" i="1" s="1"/>
  <c r="H11" i="1"/>
  <c r="J11" i="1" s="1"/>
  <c r="H7" i="1"/>
  <c r="J7" i="1" s="1"/>
  <c r="H3" i="1"/>
  <c r="H25" i="1"/>
  <c r="J25" i="1" s="1"/>
  <c r="H27" i="1"/>
  <c r="I27" i="1" s="1"/>
  <c r="H21" i="1"/>
  <c r="I21" i="1" s="1"/>
  <c r="H17" i="1"/>
  <c r="J17" i="1" s="1"/>
  <c r="H13" i="1"/>
  <c r="I13" i="1" s="1"/>
  <c r="H9" i="1"/>
  <c r="I9" i="1" s="1"/>
  <c r="I5" i="1"/>
  <c r="H26" i="1"/>
  <c r="J26" i="1" s="1"/>
  <c r="H24" i="1"/>
  <c r="J24" i="1" s="1"/>
  <c r="H22" i="1"/>
  <c r="I22" i="1" s="1"/>
  <c r="H20" i="1"/>
  <c r="J20" i="1" s="1"/>
  <c r="H18" i="1"/>
  <c r="I18" i="1" s="1"/>
  <c r="H16" i="1"/>
  <c r="I16" i="1" s="1"/>
  <c r="H14" i="1"/>
  <c r="J14" i="1" s="1"/>
  <c r="H12" i="1"/>
  <c r="J12" i="1" s="1"/>
  <c r="H10" i="1"/>
  <c r="I10" i="1" s="1"/>
  <c r="H8" i="1"/>
  <c r="I8" i="1" s="1"/>
  <c r="H6" i="1"/>
  <c r="I6" i="1" s="1"/>
  <c r="J4" i="1"/>
  <c r="I26" i="1"/>
  <c r="J34" i="1" l="1"/>
  <c r="I3" i="1"/>
  <c r="R15" i="1"/>
  <c r="J36" i="1"/>
  <c r="I11" i="1"/>
  <c r="J33" i="1"/>
  <c r="J37" i="1"/>
  <c r="I40" i="1"/>
  <c r="I23" i="1"/>
  <c r="I15" i="1"/>
  <c r="I7" i="1"/>
  <c r="J3" i="1"/>
  <c r="I14" i="1"/>
  <c r="J21" i="1"/>
  <c r="J9" i="1"/>
  <c r="J27" i="1"/>
  <c r="J22" i="1"/>
  <c r="I2" i="1"/>
  <c r="R11" i="1"/>
  <c r="R14" i="1"/>
  <c r="R13" i="1"/>
  <c r="R12" i="1"/>
  <c r="R9" i="1"/>
  <c r="J19" i="1"/>
  <c r="I12" i="1"/>
  <c r="I4" i="1"/>
  <c r="J13" i="1"/>
  <c r="I17" i="1"/>
  <c r="I24" i="1"/>
  <c r="J5" i="1"/>
  <c r="I25" i="1"/>
  <c r="I20" i="1"/>
  <c r="J6" i="1"/>
  <c r="J8" i="1"/>
  <c r="J10" i="1"/>
  <c r="J16" i="1"/>
  <c r="J18" i="1"/>
  <c r="R8" i="1"/>
  <c r="J2" i="1"/>
  <c r="O7" i="1" l="1"/>
  <c r="O6" i="1"/>
  <c r="Q12" i="1"/>
  <c r="P12" i="1"/>
  <c r="P15" i="1"/>
  <c r="Q15" i="1"/>
  <c r="Q9" i="1"/>
  <c r="P9" i="1"/>
  <c r="Q6" i="1"/>
  <c r="P6" i="1"/>
  <c r="P10" i="1"/>
  <c r="Q10" i="1"/>
  <c r="Q13" i="1"/>
  <c r="P13" i="1"/>
  <c r="Q8" i="1"/>
  <c r="P8" i="1"/>
  <c r="P7" i="1"/>
  <c r="Q7" i="1"/>
  <c r="Q14" i="1"/>
  <c r="P14" i="1"/>
  <c r="P11" i="1"/>
  <c r="Q11" i="1"/>
  <c r="O11" i="1"/>
  <c r="O13" i="1"/>
  <c r="O8" i="1"/>
  <c r="O12" i="1"/>
  <c r="O15" i="1"/>
  <c r="O14" i="1"/>
  <c r="O9" i="1"/>
  <c r="O10" i="1"/>
</calcChain>
</file>

<file path=xl/sharedStrings.xml><?xml version="1.0" encoding="utf-8"?>
<sst xmlns="http://schemas.openxmlformats.org/spreadsheetml/2006/main" count="97" uniqueCount="85">
  <si>
    <t>Kunde</t>
  </si>
  <si>
    <t>Adresse</t>
  </si>
  <si>
    <t>Koordinaten Breite</t>
  </si>
  <si>
    <t>Koordinaten Länge</t>
  </si>
  <si>
    <t>Kundennummer</t>
  </si>
  <si>
    <t>Bogenmaß Breite</t>
  </si>
  <si>
    <t>Bogenmaß Länge</t>
  </si>
  <si>
    <t>Kundennummer für Sverweis</t>
  </si>
  <si>
    <t>Entfernung Wert</t>
  </si>
  <si>
    <t>Entfernung</t>
  </si>
  <si>
    <t>Entfernung Text</t>
  </si>
  <si>
    <t>Entfernung zu ausgewähltem Kunden [Text]</t>
  </si>
  <si>
    <t>Ausgewählte Kundennummer:</t>
  </si>
  <si>
    <t>Augenstein Alfons</t>
  </si>
  <si>
    <t>Born Dr. Wolfgang</t>
  </si>
  <si>
    <t>Böhmer Thomas</t>
  </si>
  <si>
    <t>Brinkmann Jochen</t>
  </si>
  <si>
    <t>Bundesakademie</t>
  </si>
  <si>
    <t>Carbach Dietmar</t>
  </si>
  <si>
    <t>Eberhard Karl-Heinz</t>
  </si>
  <si>
    <t>Erdmann H.</t>
  </si>
  <si>
    <t>Escher Werner</t>
  </si>
  <si>
    <t>GAV- Rinke GmbH</t>
  </si>
  <si>
    <t>Gerbershagen Anja &amp; Ralf</t>
  </si>
  <si>
    <t>Gillmann Torsten</t>
  </si>
  <si>
    <t>Henrich Josef</t>
  </si>
  <si>
    <t>Hiester</t>
  </si>
  <si>
    <t>Junker Wilhelm</t>
  </si>
  <si>
    <t>Klöppel Dr.</t>
  </si>
  <si>
    <t>Lange Karin</t>
  </si>
  <si>
    <t>Louwere de Helen</t>
  </si>
  <si>
    <t>Manz Rudolf</t>
  </si>
  <si>
    <t>Mallnmann Susanne &amp; Andreas</t>
  </si>
  <si>
    <t>Pabst Armin</t>
  </si>
  <si>
    <t>Pies Hans</t>
  </si>
  <si>
    <t>Gemeindezentrum</t>
  </si>
  <si>
    <t>Rippel GmbH</t>
  </si>
  <si>
    <t>Römer Winfried</t>
  </si>
  <si>
    <t>Seiller Paul &amp; Christel</t>
  </si>
  <si>
    <t>Seis Hans-Udo</t>
  </si>
  <si>
    <t>Simson Kurt</t>
  </si>
  <si>
    <t>Specht Heinz</t>
  </si>
  <si>
    <t>Kneip Hans-Peter</t>
  </si>
  <si>
    <t>Schmitz Karoline</t>
  </si>
  <si>
    <t>Schröder Klaus &amp; Christa</t>
  </si>
  <si>
    <t>Theisen Werner</t>
  </si>
  <si>
    <t>Uhrmacher Helmut</t>
  </si>
  <si>
    <t>Wagner Emil</t>
  </si>
  <si>
    <t>Wemken Nicole &amp; Frank</t>
  </si>
  <si>
    <t>Schmitt Petra &amp; Dirk</t>
  </si>
  <si>
    <t>Wink Konstantin</t>
  </si>
  <si>
    <t>56291 Lingerhahn</t>
  </si>
  <si>
    <t>55546 Fürfeld</t>
  </si>
  <si>
    <t>56290 Dorweiler</t>
  </si>
  <si>
    <t>56154 Boppard</t>
  </si>
  <si>
    <t>56281 Karbach</t>
  </si>
  <si>
    <t>56329 St. Goar Biebernh.</t>
  </si>
  <si>
    <t>56281 Emmelshausen</t>
  </si>
  <si>
    <t>56154 Boppard-Buchen.</t>
  </si>
  <si>
    <t>55559 Bretzenheim</t>
  </si>
  <si>
    <t>56283 Halsenbach</t>
  </si>
  <si>
    <t>56291 Pfalzfeld</t>
  </si>
  <si>
    <t>56288 Zilshausen</t>
  </si>
  <si>
    <t>56290 Uhler</t>
  </si>
  <si>
    <t>56281 Schwall</t>
  </si>
  <si>
    <t>55481 Kichberg</t>
  </si>
  <si>
    <t>56290 Schnellbach</t>
  </si>
  <si>
    <t>56281 Dörth</t>
  </si>
  <si>
    <t>56290 Eveshausen</t>
  </si>
  <si>
    <t>55494 Rheinböllen</t>
  </si>
  <si>
    <t>56288 Braunshorn</t>
  </si>
  <si>
    <t>55430 Oberwesel-Langsc.</t>
  </si>
  <si>
    <t>55469 Simmern</t>
  </si>
  <si>
    <t>56288 Kastellaun</t>
  </si>
  <si>
    <t>56154 Boppard-Rheinbay</t>
  </si>
  <si>
    <t>56299 Ochtendung</t>
  </si>
  <si>
    <t>55490 Mengerschied</t>
  </si>
  <si>
    <t>56254 Müden</t>
  </si>
  <si>
    <t>56332 Burgen</t>
  </si>
  <si>
    <t>55595 Weinsheim</t>
  </si>
  <si>
    <t>10 dichteste Kundennummern:</t>
  </si>
  <si>
    <t>Hier Koordinaten finden!</t>
  </si>
  <si>
    <t>55469 Budenbach</t>
  </si>
  <si>
    <t>Kunde für Sverweis</t>
  </si>
  <si>
    <t>Adresse für Sverweis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</si>
</sst>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km&quot;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0" fontId="0" fillId="2" borderId="0" xfId="0" applyFill="1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0" fillId="0" borderId="0" xfId="0" applyNumberFormat="1"/>
    <xf numFmtId="0" fontId="2" fillId="0" borderId="0" xfId="1"/>
    <xf numFmtId="164" fontId="0" fillId="0" borderId="0" xfId="0" applyNumberFormat="1"/>
    <xf numFmtId="0" fontId="0" fillId="0" borderId="0" xfId="0" applyFill="1"/>
    <xf numFmtId="0" fontId="0" fillId="0" borderId="0" xfId="0" applyFill="1" applyProtection="1"/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apcoordinates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zoomScale="70" zoomScaleNormal="70" workbookViewId="0">
      <pane ySplit="1" topLeftCell="A2" activePane="bottomLeft" state="frozen"/>
      <selection pane="bottomLeft" activeCell="R7" sqref="R7"/>
    </sheetView>
  </sheetViews>
  <sheetFormatPr baseColWidth="10" defaultRowHeight="15" outlineLevelCol="1" x14ac:dyDescent="0.25"/>
  <cols>
    <col min="1" max="1" width="16.42578125" customWidth="1"/>
    <col min="2" max="2" width="30.7109375" customWidth="1"/>
    <col min="3" max="3" width="26.42578125" style="7" customWidth="1"/>
    <col min="4" max="4" width="18.5703125" customWidth="1"/>
    <col min="5" max="5" width="19" customWidth="1"/>
    <col min="6" max="9" width="17.7109375" customWidth="1" outlineLevel="1"/>
    <col min="10" max="10" width="29.140625" customWidth="1"/>
    <col min="11" max="11" width="28.140625" customWidth="1" outlineLevel="1"/>
    <col min="12" max="12" width="28.42578125" customWidth="1" outlineLevel="1"/>
    <col min="13" max="13" width="22.7109375" customWidth="1" outlineLevel="1"/>
    <col min="14" max="14" width="3.5703125" customWidth="1"/>
    <col min="15" max="15" width="24.42578125" customWidth="1"/>
    <col min="16" max="16" width="30.85546875" customWidth="1"/>
    <col min="17" max="17" width="20.140625" customWidth="1"/>
  </cols>
  <sheetData>
    <row r="1" spans="1:18" x14ac:dyDescent="0.25">
      <c r="A1" t="s">
        <v>4</v>
      </c>
      <c r="B1" t="s">
        <v>0</v>
      </c>
      <c r="C1" s="7" t="s">
        <v>1</v>
      </c>
      <c r="D1" s="2" t="s">
        <v>2</v>
      </c>
      <c r="E1" s="2" t="s">
        <v>3</v>
      </c>
      <c r="F1" t="s">
        <v>5</v>
      </c>
      <c r="G1" t="s">
        <v>6</v>
      </c>
      <c r="H1" t="s">
        <v>8</v>
      </c>
      <c r="I1" t="s">
        <v>10</v>
      </c>
      <c r="J1" t="s">
        <v>11</v>
      </c>
      <c r="K1" t="s">
        <v>7</v>
      </c>
      <c r="L1" t="s">
        <v>83</v>
      </c>
      <c r="M1" t="s">
        <v>84</v>
      </c>
      <c r="O1" t="s">
        <v>12</v>
      </c>
    </row>
    <row r="2" spans="1:18" x14ac:dyDescent="0.25">
      <c r="A2">
        <v>10203</v>
      </c>
      <c r="B2" t="s">
        <v>13</v>
      </c>
      <c r="C2" s="7" t="s">
        <v>51</v>
      </c>
      <c r="D2" s="1">
        <v>50.09</v>
      </c>
      <c r="E2" s="1">
        <v>7.57</v>
      </c>
      <c r="F2" s="3">
        <f>D2*PI()/180</f>
        <v>0.87423542232395968</v>
      </c>
      <c r="G2" s="3">
        <f>E2*PI()/180</f>
        <v>0.13212142437597077</v>
      </c>
      <c r="H2" s="6">
        <f>ACOS(SIN(F2)*SIN(VLOOKUP($O$2,$A:$G,6,FALSE))+COS(F2)*COS(VLOOKUP($O$2,$A:$G,6,FALSE))*COS(VLOOKUP($O$2,$A:$G,7,FALSE)-G2))*6367.4445</f>
        <v>0</v>
      </c>
      <c r="I2" s="6" t="str">
        <f>TEXT(H2,"0,00")</f>
        <v>0,00</v>
      </c>
      <c r="J2" s="5" t="str">
        <f>IF(H2&lt;1,ROUND(H2*1000,0)&amp;" m",IF(H2&lt;100,TEXT(H2,"0,0")&amp;" km",TEXT(H2,"#.##0")&amp;" km"))</f>
        <v>0 m</v>
      </c>
      <c r="K2" s="3">
        <f>A2</f>
        <v>10203</v>
      </c>
      <c r="L2" s="3" t="str">
        <f>B2</f>
        <v>Augenstein Alfons</v>
      </c>
      <c r="M2" s="3" t="str">
        <f>C2</f>
        <v>56291 Lingerhahn</v>
      </c>
      <c r="O2" s="2">
        <v>10203</v>
      </c>
      <c r="P2" s="10"/>
      <c r="Q2" s="11"/>
    </row>
    <row r="3" spans="1:18" x14ac:dyDescent="0.25">
      <c r="A3">
        <v>11623</v>
      </c>
      <c r="B3" t="s">
        <v>14</v>
      </c>
      <c r="C3" s="7" t="s">
        <v>73</v>
      </c>
      <c r="D3" s="1">
        <v>50.07</v>
      </c>
      <c r="E3" s="1">
        <v>7.45</v>
      </c>
      <c r="F3" s="3">
        <f t="shared" ref="F3:F41" si="0">D3*PI()/180</f>
        <v>0.87388635647356083</v>
      </c>
      <c r="G3" s="3">
        <f t="shared" ref="G3:G41" si="1">E3*PI()/180</f>
        <v>0.13002702927357757</v>
      </c>
      <c r="H3" s="4">
        <f t="shared" ref="H2:H41" si="2">ACOS(SIN(F3)*SIN(VLOOKUP($O$2,$A:$G,6,FALSE))+COS(F3)*COS(VLOOKUP($O$2,$A:$G,6,FALSE))*COS(VLOOKUP($O$2,$A:$G,7,FALSE)-G3))*6367.4445</f>
        <v>8.8418304942128092</v>
      </c>
      <c r="I3" s="6" t="str">
        <f t="shared" ref="I3:I41" si="3">TEXT(H3,"0,00")</f>
        <v>8,84</v>
      </c>
      <c r="J3" s="5" t="str">
        <f t="shared" ref="J3:J41" si="4">IF(H3&lt;1,ROUND(H3*1000,0)&amp;" m",IF(H3&lt;100,TEXT(H3,"0,0")&amp;" km",TEXT(H3,"#.##0")&amp;" km"))</f>
        <v>8,8 km</v>
      </c>
      <c r="K3" s="3">
        <f t="shared" ref="K3:K41" si="5">A3</f>
        <v>11623</v>
      </c>
      <c r="L3" s="3" t="str">
        <f t="shared" ref="L3:L41" si="6">B3</f>
        <v>Born Dr. Wolfgang</v>
      </c>
      <c r="M3" s="3" t="str">
        <f t="shared" ref="M3:M41" si="7">C3</f>
        <v>56288 Kastellaun</v>
      </c>
    </row>
    <row r="4" spans="1:18" x14ac:dyDescent="0.25">
      <c r="A4">
        <v>11628</v>
      </c>
      <c r="B4" t="s">
        <v>15</v>
      </c>
      <c r="C4" s="7" t="s">
        <v>52</v>
      </c>
      <c r="D4" s="1">
        <v>49.78</v>
      </c>
      <c r="E4" s="1">
        <v>7.89</v>
      </c>
      <c r="F4" s="3">
        <f t="shared" si="0"/>
        <v>0.86882490164277726</v>
      </c>
      <c r="G4" s="3">
        <f t="shared" si="1"/>
        <v>0.13770647798235261</v>
      </c>
      <c r="H4" s="4">
        <f>ACOS(SIN(F4)*SIN(VLOOKUP($O$2,$A:$G,6,FALSE))+COS(F4)*COS(VLOOKUP($O$2,$A:$G,6,FALSE))*COS(VLOOKUP($O$2,$A:$G,7,FALSE)-G4))*6367.4445</f>
        <v>41.362190675007902</v>
      </c>
      <c r="I4" s="6" t="str">
        <f t="shared" si="3"/>
        <v>41,36</v>
      </c>
      <c r="J4" s="5" t="str">
        <f t="shared" si="4"/>
        <v>41,4 km</v>
      </c>
      <c r="K4" s="3">
        <f t="shared" si="5"/>
        <v>11628</v>
      </c>
      <c r="L4" s="3" t="str">
        <f t="shared" si="6"/>
        <v>Böhmer Thomas</v>
      </c>
      <c r="M4" s="3" t="str">
        <f t="shared" si="7"/>
        <v>55546 Fürfeld</v>
      </c>
      <c r="O4" t="s">
        <v>80</v>
      </c>
      <c r="R4" t="s">
        <v>9</v>
      </c>
    </row>
    <row r="5" spans="1:18" x14ac:dyDescent="0.25">
      <c r="A5">
        <v>11736</v>
      </c>
      <c r="B5" t="s">
        <v>16</v>
      </c>
      <c r="C5" s="7" t="s">
        <v>53</v>
      </c>
      <c r="D5" s="1">
        <v>50.14</v>
      </c>
      <c r="E5" s="1">
        <v>7.42</v>
      </c>
      <c r="F5" s="3">
        <f t="shared" si="0"/>
        <v>0.87510808694995679</v>
      </c>
      <c r="G5" s="3">
        <f t="shared" si="1"/>
        <v>0.12950343049797924</v>
      </c>
      <c r="H5" s="4">
        <f>ACOS(SIN(F5)*SIN(VLOOKUP($O$2,$A:$G,6,FALSE))+COS(F5)*COS(VLOOKUP($O$2,$A:$G,6,FALSE))*COS(VLOOKUP($O$2,$A:$G,7,FALSE)-G5))*6367.4445</f>
        <v>12.047537978473075</v>
      </c>
      <c r="I5" s="6" t="str">
        <f t="shared" si="3"/>
        <v>12,05</v>
      </c>
      <c r="J5" s="5" t="str">
        <f t="shared" si="4"/>
        <v>12,0 km</v>
      </c>
      <c r="K5" s="3">
        <f t="shared" si="5"/>
        <v>11736</v>
      </c>
      <c r="L5" s="3" t="str">
        <f t="shared" si="6"/>
        <v>Brinkmann Jochen</v>
      </c>
      <c r="M5" s="3" t="str">
        <f t="shared" si="7"/>
        <v>56290 Dorweiler</v>
      </c>
    </row>
    <row r="6" spans="1:18" x14ac:dyDescent="0.25">
      <c r="A6">
        <v>11923</v>
      </c>
      <c r="B6" t="s">
        <v>17</v>
      </c>
      <c r="C6" s="7" t="s">
        <v>54</v>
      </c>
      <c r="D6" s="1">
        <v>50.23</v>
      </c>
      <c r="E6" s="1">
        <v>7.59</v>
      </c>
      <c r="F6" s="3">
        <f t="shared" si="0"/>
        <v>0.8766788832767517</v>
      </c>
      <c r="G6" s="3">
        <f t="shared" si="1"/>
        <v>0.13247049022636961</v>
      </c>
      <c r="H6" s="4">
        <f t="shared" si="2"/>
        <v>15.623625884948082</v>
      </c>
      <c r="I6" s="6" t="str">
        <f t="shared" si="3"/>
        <v>15,62</v>
      </c>
      <c r="J6" s="5" t="str">
        <f t="shared" si="4"/>
        <v>15,6 km</v>
      </c>
      <c r="K6" s="3">
        <f t="shared" si="5"/>
        <v>11923</v>
      </c>
      <c r="L6" s="3" t="str">
        <f t="shared" si="6"/>
        <v>Bundesakademie</v>
      </c>
      <c r="M6" s="3" t="str">
        <f t="shared" si="7"/>
        <v>56154 Boppard</v>
      </c>
      <c r="O6">
        <f>VLOOKUP(TEXT(R6,"0,00"),I:K,3,FALSE)</f>
        <v>17314</v>
      </c>
      <c r="P6" t="str">
        <f>VLOOKUP(TEXT(R6,"0,00"),I:L,4,FALSE)</f>
        <v>Henrich Josef</v>
      </c>
      <c r="Q6" t="str">
        <f>VLOOKUP(TEXT(R6,"0,00"),I:M,5,FALSE)</f>
        <v>56291 Pfalzfeld</v>
      </c>
      <c r="R6" s="9">
        <f>SMALL(Entfernungen,2)</f>
        <v>2.3341759550945405</v>
      </c>
    </row>
    <row r="7" spans="1:18" x14ac:dyDescent="0.25">
      <c r="A7">
        <v>12006</v>
      </c>
      <c r="B7" t="s">
        <v>18</v>
      </c>
      <c r="C7" s="7" t="s">
        <v>55</v>
      </c>
      <c r="D7" s="1">
        <v>50.16</v>
      </c>
      <c r="E7" s="1">
        <v>7.62</v>
      </c>
      <c r="F7" s="3">
        <f t="shared" si="0"/>
        <v>0.87545715280035552</v>
      </c>
      <c r="G7" s="3">
        <f t="shared" si="1"/>
        <v>0.13299408900196791</v>
      </c>
      <c r="H7" s="4">
        <f t="shared" si="2"/>
        <v>8.5561989855496279</v>
      </c>
      <c r="I7" s="6" t="str">
        <f t="shared" si="3"/>
        <v>8,56</v>
      </c>
      <c r="J7" s="5" t="str">
        <f t="shared" si="4"/>
        <v>8,6 km</v>
      </c>
      <c r="K7" s="3">
        <f t="shared" si="5"/>
        <v>12006</v>
      </c>
      <c r="L7" s="3" t="str">
        <f t="shared" si="6"/>
        <v>Carbach Dietmar</v>
      </c>
      <c r="M7" s="3" t="str">
        <f t="shared" si="7"/>
        <v>56281 Karbach</v>
      </c>
      <c r="O7">
        <f>VLOOKUP(TEXT(R7,"0,00"),I:K,3,FALSE)</f>
        <v>17314</v>
      </c>
      <c r="P7" t="str">
        <f t="shared" ref="P7:P15" si="8">VLOOKUP(TEXT(R7,"0,00"),I:L,4,FALSE)</f>
        <v>Henrich Josef</v>
      </c>
      <c r="Q7" t="str">
        <f t="shared" ref="Q7:Q15" si="9">VLOOKUP(TEXT(R7,"0,00"),I:M,5,FALSE)</f>
        <v>56291 Pfalzfeld</v>
      </c>
      <c r="R7" s="9">
        <f>SMALL(Entfernungen,3)</f>
        <v>2.3341759550945405</v>
      </c>
    </row>
    <row r="8" spans="1:18" x14ac:dyDescent="0.25">
      <c r="A8">
        <v>14000</v>
      </c>
      <c r="B8" t="s">
        <v>19</v>
      </c>
      <c r="C8" s="7" t="s">
        <v>56</v>
      </c>
      <c r="D8" s="1">
        <v>50.15</v>
      </c>
      <c r="E8" s="1">
        <v>7.71</v>
      </c>
      <c r="F8" s="3">
        <f t="shared" si="0"/>
        <v>0.87528261987515621</v>
      </c>
      <c r="G8" s="3">
        <f t="shared" si="1"/>
        <v>0.13456488532876282</v>
      </c>
      <c r="H8" s="4">
        <f t="shared" si="2"/>
        <v>11.999175282424257</v>
      </c>
      <c r="I8" s="6" t="str">
        <f t="shared" si="3"/>
        <v>12,00</v>
      </c>
      <c r="J8" s="5" t="str">
        <f t="shared" si="4"/>
        <v>12,0 km</v>
      </c>
      <c r="K8" s="3">
        <f t="shared" si="5"/>
        <v>14000</v>
      </c>
      <c r="L8" s="3" t="str">
        <f t="shared" si="6"/>
        <v>Eberhard Karl-Heinz</v>
      </c>
      <c r="M8" s="3" t="str">
        <f t="shared" si="7"/>
        <v>56329 St. Goar Biebernh.</v>
      </c>
      <c r="O8">
        <f t="shared" ref="O6:O15" si="10">VLOOKUP(TEXT(R8,"0,00"),I:K,3,FALSE)</f>
        <v>27207</v>
      </c>
      <c r="P8" t="str">
        <f t="shared" si="8"/>
        <v>Rippel GmbH</v>
      </c>
      <c r="Q8" t="str">
        <f t="shared" si="9"/>
        <v>56288 Braunshorn</v>
      </c>
      <c r="R8" s="9">
        <f>SMALL(Entfernungen,4)</f>
        <v>3.5650508606377032</v>
      </c>
    </row>
    <row r="9" spans="1:18" x14ac:dyDescent="0.25">
      <c r="A9">
        <v>14320</v>
      </c>
      <c r="B9" t="s">
        <v>20</v>
      </c>
      <c r="C9" s="7" t="s">
        <v>57</v>
      </c>
      <c r="D9" s="1">
        <v>50.16</v>
      </c>
      <c r="E9" s="1">
        <v>7.55</v>
      </c>
      <c r="F9" s="3">
        <f t="shared" si="0"/>
        <v>0.87545715280035552</v>
      </c>
      <c r="G9" s="3">
        <f t="shared" si="1"/>
        <v>0.13177235852557187</v>
      </c>
      <c r="H9" s="4">
        <f t="shared" si="2"/>
        <v>7.908734846251912</v>
      </c>
      <c r="I9" s="6" t="str">
        <f t="shared" si="3"/>
        <v>7,91</v>
      </c>
      <c r="J9" s="5" t="str">
        <f t="shared" si="4"/>
        <v>7,9 km</v>
      </c>
      <c r="K9" s="3">
        <f t="shared" si="5"/>
        <v>14320</v>
      </c>
      <c r="L9" s="3" t="str">
        <f t="shared" si="6"/>
        <v>Erdmann H.</v>
      </c>
      <c r="M9" s="3" t="str">
        <f t="shared" si="7"/>
        <v>56281 Emmelshausen</v>
      </c>
      <c r="O9">
        <f t="shared" si="10"/>
        <v>27207</v>
      </c>
      <c r="P9" t="str">
        <f t="shared" si="8"/>
        <v>Rippel GmbH</v>
      </c>
      <c r="Q9" t="str">
        <f t="shared" si="9"/>
        <v>56288 Braunshorn</v>
      </c>
      <c r="R9" s="9">
        <f>SMALL(Entfernungen,5)</f>
        <v>3.5650508606377032</v>
      </c>
    </row>
    <row r="10" spans="1:18" x14ac:dyDescent="0.25">
      <c r="A10">
        <v>14328</v>
      </c>
      <c r="B10" t="s">
        <v>21</v>
      </c>
      <c r="C10" s="7" t="s">
        <v>57</v>
      </c>
      <c r="D10" s="1">
        <v>50.16</v>
      </c>
      <c r="E10" s="1">
        <v>7.55</v>
      </c>
      <c r="F10" s="3">
        <f t="shared" si="0"/>
        <v>0.87545715280035552</v>
      </c>
      <c r="G10" s="3">
        <f t="shared" si="1"/>
        <v>0.13177235852557187</v>
      </c>
      <c r="H10" s="4">
        <f t="shared" si="2"/>
        <v>7.908734846251912</v>
      </c>
      <c r="I10" s="6" t="str">
        <f t="shared" si="3"/>
        <v>7,91</v>
      </c>
      <c r="J10" s="5" t="str">
        <f t="shared" si="4"/>
        <v>7,9 km</v>
      </c>
      <c r="K10" s="3">
        <f t="shared" si="5"/>
        <v>14328</v>
      </c>
      <c r="L10" s="3" t="str">
        <f t="shared" si="6"/>
        <v>Escher Werner</v>
      </c>
      <c r="M10" s="3" t="str">
        <f t="shared" si="7"/>
        <v>56281 Emmelshausen</v>
      </c>
      <c r="O10">
        <f t="shared" si="10"/>
        <v>21322</v>
      </c>
      <c r="P10" t="str">
        <f t="shared" si="8"/>
        <v>Louwere de Helen</v>
      </c>
      <c r="Q10" t="str">
        <f t="shared" si="9"/>
        <v>56290 Schnellbach</v>
      </c>
      <c r="R10" s="9">
        <f>SMALL(Entfernungen,6)</f>
        <v>4.8802760113129677</v>
      </c>
    </row>
    <row r="11" spans="1:18" x14ac:dyDescent="0.25">
      <c r="A11">
        <v>16009</v>
      </c>
      <c r="B11" t="s">
        <v>22</v>
      </c>
      <c r="C11" s="7" t="s">
        <v>58</v>
      </c>
      <c r="D11" s="1">
        <v>50.22</v>
      </c>
      <c r="E11" s="1">
        <v>7.6</v>
      </c>
      <c r="F11" s="3">
        <f t="shared" si="0"/>
        <v>0.87650435035155216</v>
      </c>
      <c r="G11" s="3">
        <f t="shared" si="1"/>
        <v>0.13264502315156904</v>
      </c>
      <c r="H11" s="4">
        <f t="shared" si="2"/>
        <v>14.60433968881769</v>
      </c>
      <c r="I11" s="6" t="str">
        <f t="shared" si="3"/>
        <v>14,60</v>
      </c>
      <c r="J11" s="5" t="str">
        <f t="shared" si="4"/>
        <v>14,6 km</v>
      </c>
      <c r="K11" s="3">
        <f t="shared" si="5"/>
        <v>16009</v>
      </c>
      <c r="L11" s="3" t="str">
        <f t="shared" si="6"/>
        <v>GAV- Rinke GmbH</v>
      </c>
      <c r="M11" s="3" t="str">
        <f t="shared" si="7"/>
        <v>56154 Boppard-Buchen.</v>
      </c>
      <c r="O11">
        <f t="shared" si="10"/>
        <v>29419</v>
      </c>
      <c r="P11" t="str">
        <f t="shared" si="8"/>
        <v>Schröder Klaus &amp; Christa</v>
      </c>
      <c r="Q11" t="str">
        <f t="shared" si="9"/>
        <v>55469 Budenbach</v>
      </c>
      <c r="R11" s="9">
        <f>SMALL(Entfernungen,7)</f>
        <v>5.556643572379306</v>
      </c>
    </row>
    <row r="12" spans="1:18" x14ac:dyDescent="0.25">
      <c r="A12">
        <v>16145</v>
      </c>
      <c r="B12" t="s">
        <v>23</v>
      </c>
      <c r="C12" s="7" t="s">
        <v>59</v>
      </c>
      <c r="D12" s="1">
        <v>49.88</v>
      </c>
      <c r="E12" s="1">
        <v>7.9</v>
      </c>
      <c r="F12" s="3">
        <f t="shared" si="0"/>
        <v>0.8705702308947717</v>
      </c>
      <c r="G12" s="3">
        <f t="shared" si="1"/>
        <v>0.13788101090755203</v>
      </c>
      <c r="H12" s="4">
        <f t="shared" si="2"/>
        <v>33.176949538120489</v>
      </c>
      <c r="I12" s="6" t="str">
        <f t="shared" si="3"/>
        <v>33,18</v>
      </c>
      <c r="J12" s="5" t="str">
        <f t="shared" si="4"/>
        <v>33,2 km</v>
      </c>
      <c r="K12" s="3">
        <f t="shared" si="5"/>
        <v>16145</v>
      </c>
      <c r="L12" s="3" t="str">
        <f t="shared" si="6"/>
        <v>Gerbershagen Anja &amp; Ralf</v>
      </c>
      <c r="M12" s="3" t="str">
        <f t="shared" si="7"/>
        <v>55559 Bretzenheim</v>
      </c>
      <c r="O12">
        <f t="shared" si="10"/>
        <v>20443</v>
      </c>
      <c r="P12" t="str">
        <f t="shared" si="8"/>
        <v>Klöppel Dr.</v>
      </c>
      <c r="Q12" t="str">
        <f t="shared" si="9"/>
        <v>56281 Schwall</v>
      </c>
      <c r="R12" s="9">
        <f>SMALL(Entfernungen,8)</f>
        <v>6.7059377625242895</v>
      </c>
    </row>
    <row r="13" spans="1:18" x14ac:dyDescent="0.25">
      <c r="A13">
        <v>16152</v>
      </c>
      <c r="B13" t="s">
        <v>24</v>
      </c>
      <c r="C13" s="7" t="s">
        <v>60</v>
      </c>
      <c r="D13" s="1">
        <v>50.17</v>
      </c>
      <c r="E13" s="1">
        <v>7.55</v>
      </c>
      <c r="F13" s="3">
        <f t="shared" si="0"/>
        <v>0.87563168572555505</v>
      </c>
      <c r="G13" s="3">
        <f t="shared" si="1"/>
        <v>0.13177235852557187</v>
      </c>
      <c r="H13" s="4">
        <f t="shared" si="2"/>
        <v>9.0040787930380208</v>
      </c>
      <c r="I13" s="6" t="str">
        <f t="shared" si="3"/>
        <v>9,00</v>
      </c>
      <c r="J13" s="5" t="str">
        <f t="shared" si="4"/>
        <v>9,0 km</v>
      </c>
      <c r="K13" s="3">
        <f t="shared" si="5"/>
        <v>16152</v>
      </c>
      <c r="L13" s="3" t="str">
        <f t="shared" si="6"/>
        <v>Gillmann Torsten</v>
      </c>
      <c r="M13" s="3" t="str">
        <f t="shared" si="7"/>
        <v>56283 Halsenbach</v>
      </c>
      <c r="O13">
        <f t="shared" si="10"/>
        <v>22138</v>
      </c>
      <c r="P13" t="str">
        <f t="shared" si="8"/>
        <v>Mallnmann Susanne &amp; Andreas</v>
      </c>
      <c r="Q13" t="str">
        <f t="shared" si="9"/>
        <v>56281 Dörth</v>
      </c>
      <c r="R13" s="9">
        <f>SMALL(Entfernungen,9)</f>
        <v>6.8185659639839349</v>
      </c>
    </row>
    <row r="14" spans="1:18" x14ac:dyDescent="0.25">
      <c r="A14">
        <v>17314</v>
      </c>
      <c r="B14" t="s">
        <v>25</v>
      </c>
      <c r="C14" s="7" t="s">
        <v>61</v>
      </c>
      <c r="D14" s="1">
        <v>50.11</v>
      </c>
      <c r="E14" s="1">
        <v>7.58</v>
      </c>
      <c r="F14" s="3">
        <f t="shared" si="0"/>
        <v>0.87458448817435852</v>
      </c>
      <c r="G14" s="3">
        <f t="shared" si="1"/>
        <v>0.13229595730117019</v>
      </c>
      <c r="H14" s="4">
        <f t="shared" si="2"/>
        <v>2.3341759550945405</v>
      </c>
      <c r="I14" s="6" t="str">
        <f t="shared" si="3"/>
        <v>2,33</v>
      </c>
      <c r="J14" s="5" t="str">
        <f t="shared" si="4"/>
        <v>2,3 km</v>
      </c>
      <c r="K14" s="3">
        <f t="shared" si="5"/>
        <v>17314</v>
      </c>
      <c r="L14" s="3" t="str">
        <f t="shared" si="6"/>
        <v>Henrich Josef</v>
      </c>
      <c r="M14" s="3" t="str">
        <f t="shared" si="7"/>
        <v>56291 Pfalzfeld</v>
      </c>
      <c r="O14">
        <f t="shared" si="10"/>
        <v>22138</v>
      </c>
      <c r="P14" t="str">
        <f t="shared" si="8"/>
        <v>Mallnmann Susanne &amp; Andreas</v>
      </c>
      <c r="Q14" t="str">
        <f t="shared" si="9"/>
        <v>56281 Dörth</v>
      </c>
      <c r="R14" s="9">
        <f>SMALL(Entfernungen,10)</f>
        <v>6.8185659639839349</v>
      </c>
    </row>
    <row r="15" spans="1:18" x14ac:dyDescent="0.25">
      <c r="A15">
        <v>17523</v>
      </c>
      <c r="B15" t="s">
        <v>26</v>
      </c>
      <c r="C15" s="7" t="s">
        <v>62</v>
      </c>
      <c r="D15" s="1">
        <v>50.11</v>
      </c>
      <c r="E15" s="1">
        <v>7.38</v>
      </c>
      <c r="F15" s="3">
        <f t="shared" si="0"/>
        <v>0.87458448817435852</v>
      </c>
      <c r="G15" s="3">
        <f t="shared" si="1"/>
        <v>0.12880529879718153</v>
      </c>
      <c r="H15" s="4">
        <f t="shared" si="2"/>
        <v>13.725522250440477</v>
      </c>
      <c r="I15" s="6" t="str">
        <f t="shared" si="3"/>
        <v>13,73</v>
      </c>
      <c r="J15" s="5" t="str">
        <f t="shared" si="4"/>
        <v>13,7 km</v>
      </c>
      <c r="K15" s="3">
        <f t="shared" si="5"/>
        <v>17523</v>
      </c>
      <c r="L15" s="3" t="str">
        <f t="shared" si="6"/>
        <v>Hiester</v>
      </c>
      <c r="M15" s="3" t="str">
        <f t="shared" si="7"/>
        <v>56288 Zilshausen</v>
      </c>
      <c r="O15">
        <f t="shared" si="10"/>
        <v>14320</v>
      </c>
      <c r="P15" t="str">
        <f t="shared" si="8"/>
        <v>Erdmann H.</v>
      </c>
      <c r="Q15" t="str">
        <f t="shared" si="9"/>
        <v>56281 Emmelshausen</v>
      </c>
      <c r="R15" s="9">
        <f>SMALL(Entfernungen,11)</f>
        <v>7.908734846251912</v>
      </c>
    </row>
    <row r="16" spans="1:18" x14ac:dyDescent="0.25">
      <c r="A16">
        <v>19001</v>
      </c>
      <c r="B16" t="s">
        <v>27</v>
      </c>
      <c r="C16" s="7" t="s">
        <v>63</v>
      </c>
      <c r="D16" s="1">
        <v>50.09</v>
      </c>
      <c r="E16" s="1">
        <v>7.43</v>
      </c>
      <c r="F16" s="3">
        <f t="shared" si="0"/>
        <v>0.87423542232395968</v>
      </c>
      <c r="G16" s="3">
        <f t="shared" si="1"/>
        <v>0.12967796342317867</v>
      </c>
      <c r="H16" s="4">
        <f t="shared" si="2"/>
        <v>9.9821411381518264</v>
      </c>
      <c r="I16" s="6" t="str">
        <f t="shared" si="3"/>
        <v>9,98</v>
      </c>
      <c r="J16" s="5" t="str">
        <f t="shared" si="4"/>
        <v>10,0 km</v>
      </c>
      <c r="K16" s="3">
        <f t="shared" si="5"/>
        <v>19001</v>
      </c>
      <c r="L16" s="3" t="str">
        <f t="shared" si="6"/>
        <v>Junker Wilhelm</v>
      </c>
      <c r="M16" s="3" t="str">
        <f t="shared" si="7"/>
        <v>56290 Uhler</v>
      </c>
    </row>
    <row r="17" spans="1:17" x14ac:dyDescent="0.25">
      <c r="A17">
        <v>20443</v>
      </c>
      <c r="B17" t="s">
        <v>28</v>
      </c>
      <c r="C17" s="7" t="s">
        <v>64</v>
      </c>
      <c r="D17" s="1">
        <v>50.15</v>
      </c>
      <c r="E17" s="1">
        <v>7.56</v>
      </c>
      <c r="F17" s="3">
        <f t="shared" si="0"/>
        <v>0.87528261987515621</v>
      </c>
      <c r="G17" s="3">
        <f t="shared" si="1"/>
        <v>0.13194689145077129</v>
      </c>
      <c r="H17" s="4">
        <f t="shared" si="2"/>
        <v>6.7059377625242895</v>
      </c>
      <c r="I17" s="6" t="str">
        <f t="shared" si="3"/>
        <v>6,71</v>
      </c>
      <c r="J17" s="5" t="str">
        <f t="shared" si="4"/>
        <v>6,7 km</v>
      </c>
      <c r="K17" s="3">
        <f t="shared" si="5"/>
        <v>20443</v>
      </c>
      <c r="L17" s="3" t="str">
        <f t="shared" si="6"/>
        <v>Klöppel Dr.</v>
      </c>
      <c r="M17" s="3" t="str">
        <f t="shared" si="7"/>
        <v>56281 Schwall</v>
      </c>
      <c r="O17" s="8" t="s">
        <v>81</v>
      </c>
      <c r="P17" s="8"/>
      <c r="Q17" s="8"/>
    </row>
    <row r="18" spans="1:17" x14ac:dyDescent="0.25">
      <c r="A18">
        <v>21050</v>
      </c>
      <c r="B18" t="s">
        <v>29</v>
      </c>
      <c r="C18" s="7" t="s">
        <v>65</v>
      </c>
      <c r="D18" s="1">
        <v>49.95</v>
      </c>
      <c r="E18" s="1">
        <v>7.41</v>
      </c>
      <c r="F18" s="3">
        <f t="shared" si="0"/>
        <v>0.87179196137116766</v>
      </c>
      <c r="G18" s="3">
        <f t="shared" si="1"/>
        <v>0.12932889757277982</v>
      </c>
      <c r="H18" s="4">
        <f t="shared" si="2"/>
        <v>19.302750251410426</v>
      </c>
      <c r="I18" s="6" t="str">
        <f t="shared" si="3"/>
        <v>19,30</v>
      </c>
      <c r="J18" s="5" t="str">
        <f t="shared" si="4"/>
        <v>19,3 km</v>
      </c>
      <c r="K18" s="3">
        <f t="shared" si="5"/>
        <v>21050</v>
      </c>
      <c r="L18" s="3" t="str">
        <f t="shared" si="6"/>
        <v>Lange Karin</v>
      </c>
      <c r="M18" s="3" t="str">
        <f t="shared" si="7"/>
        <v>55481 Kichberg</v>
      </c>
    </row>
    <row r="19" spans="1:17" x14ac:dyDescent="0.25">
      <c r="A19">
        <v>21322</v>
      </c>
      <c r="B19" t="s">
        <v>30</v>
      </c>
      <c r="C19" s="7" t="s">
        <v>66</v>
      </c>
      <c r="D19" s="1">
        <v>50.12</v>
      </c>
      <c r="E19" s="1">
        <v>7.52</v>
      </c>
      <c r="F19" s="3">
        <f t="shared" si="0"/>
        <v>0.87475902109955794</v>
      </c>
      <c r="G19" s="3">
        <f t="shared" si="1"/>
        <v>0.13124875974997358</v>
      </c>
      <c r="H19" s="4">
        <f t="shared" si="2"/>
        <v>4.8802760113129677</v>
      </c>
      <c r="I19" s="6" t="str">
        <f t="shared" si="3"/>
        <v>4,88</v>
      </c>
      <c r="J19" s="5" t="str">
        <f t="shared" si="4"/>
        <v>4,9 km</v>
      </c>
      <c r="K19" s="3">
        <f t="shared" si="5"/>
        <v>21322</v>
      </c>
      <c r="L19" s="3" t="str">
        <f t="shared" si="6"/>
        <v>Louwere de Helen</v>
      </c>
      <c r="M19" s="3" t="str">
        <f t="shared" si="7"/>
        <v>56290 Schnellbach</v>
      </c>
    </row>
    <row r="20" spans="1:17" x14ac:dyDescent="0.25">
      <c r="A20">
        <v>22101</v>
      </c>
      <c r="B20" t="s">
        <v>31</v>
      </c>
      <c r="C20" s="7" t="s">
        <v>56</v>
      </c>
      <c r="D20" s="1">
        <v>50.15</v>
      </c>
      <c r="E20" s="1">
        <v>7.71</v>
      </c>
      <c r="F20" s="3">
        <f t="shared" si="0"/>
        <v>0.87528261987515621</v>
      </c>
      <c r="G20" s="3">
        <f t="shared" si="1"/>
        <v>0.13456488532876282</v>
      </c>
      <c r="H20" s="4">
        <f t="shared" si="2"/>
        <v>11.999175282424257</v>
      </c>
      <c r="I20" s="6" t="str">
        <f t="shared" si="3"/>
        <v>12,00</v>
      </c>
      <c r="J20" s="5" t="str">
        <f t="shared" si="4"/>
        <v>12,0 km</v>
      </c>
      <c r="K20" s="3">
        <f t="shared" si="5"/>
        <v>22101</v>
      </c>
      <c r="L20" s="3" t="str">
        <f t="shared" si="6"/>
        <v>Manz Rudolf</v>
      </c>
      <c r="M20" s="3" t="str">
        <f t="shared" si="7"/>
        <v>56329 St. Goar Biebernh.</v>
      </c>
    </row>
    <row r="21" spans="1:17" x14ac:dyDescent="0.25">
      <c r="A21">
        <v>22138</v>
      </c>
      <c r="B21" t="s">
        <v>32</v>
      </c>
      <c r="C21" s="7" t="s">
        <v>67</v>
      </c>
      <c r="D21" s="1">
        <v>50.15</v>
      </c>
      <c r="E21" s="1">
        <v>7.59</v>
      </c>
      <c r="F21" s="3">
        <f t="shared" si="0"/>
        <v>0.87528261987515621</v>
      </c>
      <c r="G21" s="3">
        <f t="shared" si="1"/>
        <v>0.13247049022636961</v>
      </c>
      <c r="H21" s="4">
        <f t="shared" si="2"/>
        <v>6.8185659639839349</v>
      </c>
      <c r="I21" s="6" t="str">
        <f t="shared" si="3"/>
        <v>6,82</v>
      </c>
      <c r="J21" s="5" t="str">
        <f t="shared" si="4"/>
        <v>6,8 km</v>
      </c>
      <c r="K21" s="3">
        <f t="shared" si="5"/>
        <v>22138</v>
      </c>
      <c r="L21" s="3" t="str">
        <f t="shared" si="6"/>
        <v>Mallnmann Susanne &amp; Andreas</v>
      </c>
      <c r="M21" s="3" t="str">
        <f t="shared" si="7"/>
        <v>56281 Dörth</v>
      </c>
    </row>
    <row r="22" spans="1:17" x14ac:dyDescent="0.25">
      <c r="A22">
        <v>25025</v>
      </c>
      <c r="B22" t="s">
        <v>33</v>
      </c>
      <c r="C22" s="7" t="s">
        <v>56</v>
      </c>
      <c r="D22" s="1">
        <v>50.15</v>
      </c>
      <c r="E22" s="1">
        <v>7.71</v>
      </c>
      <c r="F22" s="3">
        <f t="shared" si="0"/>
        <v>0.87528261987515621</v>
      </c>
      <c r="G22" s="3">
        <f t="shared" si="1"/>
        <v>0.13456488532876282</v>
      </c>
      <c r="H22" s="4">
        <f t="shared" si="2"/>
        <v>11.999175282424257</v>
      </c>
      <c r="I22" s="6" t="str">
        <f t="shared" si="3"/>
        <v>12,00</v>
      </c>
      <c r="J22" s="5" t="str">
        <f t="shared" si="4"/>
        <v>12,0 km</v>
      </c>
      <c r="K22" s="3">
        <f t="shared" si="5"/>
        <v>25025</v>
      </c>
      <c r="L22" s="3" t="str">
        <f t="shared" si="6"/>
        <v>Pabst Armin</v>
      </c>
      <c r="M22" s="3" t="str">
        <f t="shared" si="7"/>
        <v>56329 St. Goar Biebernh.</v>
      </c>
    </row>
    <row r="23" spans="1:17" x14ac:dyDescent="0.25">
      <c r="A23">
        <v>25162</v>
      </c>
      <c r="B23" t="s">
        <v>34</v>
      </c>
      <c r="C23" s="7" t="s">
        <v>68</v>
      </c>
      <c r="D23" s="1">
        <v>50.16</v>
      </c>
      <c r="E23" s="1">
        <v>7.39</v>
      </c>
      <c r="F23" s="3">
        <f t="shared" si="0"/>
        <v>0.87545715280035552</v>
      </c>
      <c r="G23" s="3">
        <f t="shared" si="1"/>
        <v>0.12897983172238095</v>
      </c>
      <c r="H23" s="4">
        <f t="shared" si="2"/>
        <v>14.999767694000072</v>
      </c>
      <c r="I23" s="6" t="str">
        <f t="shared" si="3"/>
        <v>15,00</v>
      </c>
      <c r="J23" s="5" t="str">
        <f t="shared" si="4"/>
        <v>15,0 km</v>
      </c>
      <c r="K23" s="3">
        <f t="shared" si="5"/>
        <v>25162</v>
      </c>
      <c r="L23" s="3" t="str">
        <f t="shared" si="6"/>
        <v>Pies Hans</v>
      </c>
      <c r="M23" s="3" t="str">
        <f t="shared" si="7"/>
        <v>56290 Eveshausen</v>
      </c>
    </row>
    <row r="24" spans="1:17" x14ac:dyDescent="0.25">
      <c r="A24">
        <v>27150</v>
      </c>
      <c r="B24" t="s">
        <v>35</v>
      </c>
      <c r="C24" s="7" t="s">
        <v>69</v>
      </c>
      <c r="D24" s="1">
        <v>50.01</v>
      </c>
      <c r="E24" s="1">
        <v>7.67</v>
      </c>
      <c r="F24" s="3">
        <f t="shared" si="0"/>
        <v>0.87283915892236419</v>
      </c>
      <c r="G24" s="3">
        <f t="shared" si="1"/>
        <v>0.13386675362796507</v>
      </c>
      <c r="H24" s="4">
        <f t="shared" si="2"/>
        <v>11.400283948261153</v>
      </c>
      <c r="I24" s="6" t="str">
        <f t="shared" si="3"/>
        <v>11,40</v>
      </c>
      <c r="J24" s="5" t="str">
        <f t="shared" si="4"/>
        <v>11,4 km</v>
      </c>
      <c r="K24" s="3">
        <f t="shared" si="5"/>
        <v>27150</v>
      </c>
      <c r="L24" s="3" t="str">
        <f t="shared" si="6"/>
        <v>Gemeindezentrum</v>
      </c>
      <c r="M24" s="3" t="str">
        <f t="shared" si="7"/>
        <v>55494 Rheinböllen</v>
      </c>
    </row>
    <row r="25" spans="1:17" x14ac:dyDescent="0.25">
      <c r="A25">
        <v>27207</v>
      </c>
      <c r="B25" t="s">
        <v>36</v>
      </c>
      <c r="C25" s="7" t="s">
        <v>70</v>
      </c>
      <c r="D25" s="1">
        <v>50.09</v>
      </c>
      <c r="E25" s="1">
        <v>7.52</v>
      </c>
      <c r="F25" s="3">
        <f t="shared" si="0"/>
        <v>0.87423542232395968</v>
      </c>
      <c r="G25" s="3">
        <f t="shared" si="1"/>
        <v>0.13124875974997358</v>
      </c>
      <c r="H25" s="4">
        <f t="shared" si="2"/>
        <v>3.5650508606377032</v>
      </c>
      <c r="I25" s="6" t="str">
        <f t="shared" si="3"/>
        <v>3,57</v>
      </c>
      <c r="J25" s="5" t="str">
        <f t="shared" si="4"/>
        <v>3,6 km</v>
      </c>
      <c r="K25" s="3">
        <f t="shared" si="5"/>
        <v>27207</v>
      </c>
      <c r="L25" s="3" t="str">
        <f t="shared" si="6"/>
        <v>Rippel GmbH</v>
      </c>
      <c r="M25" s="3" t="str">
        <f t="shared" si="7"/>
        <v>56288 Braunshorn</v>
      </c>
    </row>
    <row r="26" spans="1:17" x14ac:dyDescent="0.25">
      <c r="A26">
        <v>27302</v>
      </c>
      <c r="B26" t="s">
        <v>37</v>
      </c>
      <c r="C26" s="7" t="s">
        <v>71</v>
      </c>
      <c r="D26" s="1">
        <v>50.08</v>
      </c>
      <c r="E26" s="1">
        <v>7.74</v>
      </c>
      <c r="F26" s="3">
        <f t="shared" si="0"/>
        <v>0.87406088939876014</v>
      </c>
      <c r="G26" s="3">
        <f t="shared" si="1"/>
        <v>0.13508848410436111</v>
      </c>
      <c r="H26" s="4">
        <f t="shared" si="2"/>
        <v>12.173269197041193</v>
      </c>
      <c r="I26" s="6" t="str">
        <f t="shared" si="3"/>
        <v>12,17</v>
      </c>
      <c r="J26" s="5" t="str">
        <f t="shared" si="4"/>
        <v>12,2 km</v>
      </c>
      <c r="K26" s="3">
        <f t="shared" si="5"/>
        <v>27302</v>
      </c>
      <c r="L26" s="3" t="str">
        <f t="shared" si="6"/>
        <v>Römer Winfried</v>
      </c>
      <c r="M26" s="3" t="str">
        <f t="shared" si="7"/>
        <v>55430 Oberwesel-Langsc.</v>
      </c>
    </row>
    <row r="27" spans="1:17" x14ac:dyDescent="0.25">
      <c r="A27">
        <v>28123</v>
      </c>
      <c r="B27" t="s">
        <v>38</v>
      </c>
      <c r="C27" s="7" t="s">
        <v>72</v>
      </c>
      <c r="D27" s="1">
        <v>49.98</v>
      </c>
      <c r="E27" s="1">
        <v>7.52</v>
      </c>
      <c r="F27" s="3">
        <f t="shared" si="0"/>
        <v>0.87231556014676592</v>
      </c>
      <c r="G27" s="3">
        <f t="shared" si="1"/>
        <v>0.13124875974997358</v>
      </c>
      <c r="H27" s="4">
        <f t="shared" si="2"/>
        <v>12.734990282461602</v>
      </c>
      <c r="I27" s="6" t="str">
        <f t="shared" si="3"/>
        <v>12,73</v>
      </c>
      <c r="J27" s="5" t="str">
        <f t="shared" si="4"/>
        <v>12,7 km</v>
      </c>
      <c r="K27" s="3">
        <f t="shared" si="5"/>
        <v>28123</v>
      </c>
      <c r="L27" s="3" t="str">
        <f t="shared" si="6"/>
        <v>Seiller Paul &amp; Christel</v>
      </c>
      <c r="M27" s="3" t="str">
        <f t="shared" si="7"/>
        <v>55469 Simmern</v>
      </c>
    </row>
    <row r="28" spans="1:17" x14ac:dyDescent="0.25">
      <c r="A28">
        <v>28127</v>
      </c>
      <c r="B28" t="s">
        <v>39</v>
      </c>
      <c r="C28" s="7" t="s">
        <v>70</v>
      </c>
      <c r="D28" s="1">
        <v>50.09</v>
      </c>
      <c r="E28" s="1">
        <v>7.52</v>
      </c>
      <c r="F28" s="3">
        <f t="shared" si="0"/>
        <v>0.87423542232395968</v>
      </c>
      <c r="G28" s="3">
        <f t="shared" si="1"/>
        <v>0.13124875974997358</v>
      </c>
      <c r="H28" s="4">
        <f t="shared" si="2"/>
        <v>3.5650508606377032</v>
      </c>
      <c r="I28" s="6" t="str">
        <f t="shared" si="3"/>
        <v>3,57</v>
      </c>
      <c r="J28" s="5" t="str">
        <f t="shared" si="4"/>
        <v>3,6 km</v>
      </c>
      <c r="K28" s="3">
        <f t="shared" si="5"/>
        <v>28127</v>
      </c>
      <c r="L28" s="3" t="str">
        <f t="shared" si="6"/>
        <v>Seis Hans-Udo</v>
      </c>
      <c r="M28" s="3" t="str">
        <f t="shared" si="7"/>
        <v>56288 Braunshorn</v>
      </c>
    </row>
    <row r="29" spans="1:17" x14ac:dyDescent="0.25">
      <c r="A29">
        <v>28127</v>
      </c>
      <c r="B29" t="s">
        <v>39</v>
      </c>
      <c r="C29" s="7" t="s">
        <v>61</v>
      </c>
      <c r="D29" s="1">
        <v>50.11</v>
      </c>
      <c r="E29" s="1">
        <v>7.58</v>
      </c>
      <c r="F29" s="3">
        <f t="shared" si="0"/>
        <v>0.87458448817435852</v>
      </c>
      <c r="G29" s="3">
        <f t="shared" si="1"/>
        <v>0.13229595730117019</v>
      </c>
      <c r="H29" s="4">
        <f t="shared" si="2"/>
        <v>2.3341759550945405</v>
      </c>
      <c r="I29" s="6" t="str">
        <f t="shared" si="3"/>
        <v>2,33</v>
      </c>
      <c r="J29" s="5" t="str">
        <f t="shared" si="4"/>
        <v>2,3 km</v>
      </c>
      <c r="K29" s="3">
        <f t="shared" si="5"/>
        <v>28127</v>
      </c>
      <c r="L29" s="3" t="str">
        <f t="shared" si="6"/>
        <v>Seis Hans-Udo</v>
      </c>
      <c r="M29" s="3" t="str">
        <f t="shared" si="7"/>
        <v>56291 Pfalzfeld</v>
      </c>
    </row>
    <row r="30" spans="1:17" x14ac:dyDescent="0.25">
      <c r="A30">
        <v>28208</v>
      </c>
      <c r="B30" t="s">
        <v>40</v>
      </c>
      <c r="C30" s="7" t="s">
        <v>73</v>
      </c>
      <c r="D30" s="1">
        <v>50.07</v>
      </c>
      <c r="E30" s="1">
        <v>7.45</v>
      </c>
      <c r="F30" s="3">
        <f t="shared" si="0"/>
        <v>0.87388635647356083</v>
      </c>
      <c r="G30" s="3">
        <f t="shared" si="1"/>
        <v>0.13002702927357757</v>
      </c>
      <c r="H30" s="4">
        <f t="shared" si="2"/>
        <v>8.8418304942128092</v>
      </c>
      <c r="I30" s="6" t="str">
        <f t="shared" si="3"/>
        <v>8,84</v>
      </c>
      <c r="J30" s="5" t="str">
        <f t="shared" si="4"/>
        <v>8,8 km</v>
      </c>
      <c r="K30" s="3">
        <f t="shared" si="5"/>
        <v>28208</v>
      </c>
      <c r="L30" s="3" t="str">
        <f t="shared" si="6"/>
        <v>Simson Kurt</v>
      </c>
      <c r="M30" s="3" t="str">
        <f t="shared" si="7"/>
        <v>56288 Kastellaun</v>
      </c>
    </row>
    <row r="31" spans="1:17" x14ac:dyDescent="0.25">
      <c r="A31">
        <v>28208</v>
      </c>
      <c r="B31" t="s">
        <v>40</v>
      </c>
      <c r="C31" s="7" t="s">
        <v>63</v>
      </c>
      <c r="D31" s="1">
        <v>50.09</v>
      </c>
      <c r="E31" s="1">
        <v>7.43</v>
      </c>
      <c r="F31" s="3">
        <f t="shared" si="0"/>
        <v>0.87423542232395968</v>
      </c>
      <c r="G31" s="3">
        <f t="shared" si="1"/>
        <v>0.12967796342317867</v>
      </c>
      <c r="H31" s="4">
        <f t="shared" si="2"/>
        <v>9.9821411381518264</v>
      </c>
      <c r="I31" s="6" t="str">
        <f t="shared" si="3"/>
        <v>9,98</v>
      </c>
      <c r="J31" s="5" t="str">
        <f t="shared" si="4"/>
        <v>10,0 km</v>
      </c>
      <c r="K31" s="3">
        <f t="shared" si="5"/>
        <v>28208</v>
      </c>
      <c r="L31" s="3" t="str">
        <f t="shared" si="6"/>
        <v>Simson Kurt</v>
      </c>
      <c r="M31" s="3" t="str">
        <f t="shared" si="7"/>
        <v>56290 Uhler</v>
      </c>
    </row>
    <row r="32" spans="1:17" x14ac:dyDescent="0.25">
      <c r="A32">
        <v>28303</v>
      </c>
      <c r="B32" t="s">
        <v>41</v>
      </c>
      <c r="C32" s="7" t="s">
        <v>74</v>
      </c>
      <c r="D32" s="1">
        <v>50.17</v>
      </c>
      <c r="E32" s="1">
        <v>7.62</v>
      </c>
      <c r="F32" s="3">
        <f t="shared" si="0"/>
        <v>0.87563168572555505</v>
      </c>
      <c r="G32" s="3">
        <f t="shared" si="1"/>
        <v>0.13299408900196791</v>
      </c>
      <c r="H32" s="4">
        <f t="shared" si="2"/>
        <v>9.577664630731288</v>
      </c>
      <c r="I32" s="6" t="str">
        <f t="shared" si="3"/>
        <v>9,58</v>
      </c>
      <c r="J32" s="5" t="str">
        <f t="shared" si="4"/>
        <v>9,6 km</v>
      </c>
      <c r="K32" s="3">
        <f t="shared" si="5"/>
        <v>28303</v>
      </c>
      <c r="L32" s="3" t="str">
        <f t="shared" si="6"/>
        <v>Specht Heinz</v>
      </c>
      <c r="M32" s="3" t="str">
        <f t="shared" si="7"/>
        <v>56154 Boppard-Rheinbay</v>
      </c>
    </row>
    <row r="33" spans="1:13" x14ac:dyDescent="0.25">
      <c r="A33">
        <v>28312</v>
      </c>
      <c r="B33" t="s">
        <v>42</v>
      </c>
      <c r="C33" s="7" t="s">
        <v>72</v>
      </c>
      <c r="D33" s="1">
        <v>49.98</v>
      </c>
      <c r="E33" s="1">
        <v>7.52</v>
      </c>
      <c r="F33" s="3">
        <f t="shared" si="0"/>
        <v>0.87231556014676592</v>
      </c>
      <c r="G33" s="3">
        <f t="shared" si="1"/>
        <v>0.13124875974997358</v>
      </c>
      <c r="H33" s="4">
        <f t="shared" si="2"/>
        <v>12.734990282461602</v>
      </c>
      <c r="I33" s="6" t="str">
        <f t="shared" si="3"/>
        <v>12,73</v>
      </c>
      <c r="J33" s="5" t="str">
        <f t="shared" si="4"/>
        <v>12,7 km</v>
      </c>
      <c r="K33" s="3">
        <f t="shared" si="5"/>
        <v>28312</v>
      </c>
      <c r="L33" s="3" t="str">
        <f t="shared" si="6"/>
        <v>Kneip Hans-Peter</v>
      </c>
      <c r="M33" s="3" t="str">
        <f t="shared" si="7"/>
        <v>55469 Simmern</v>
      </c>
    </row>
    <row r="34" spans="1:13" x14ac:dyDescent="0.25">
      <c r="A34">
        <v>29633</v>
      </c>
      <c r="B34" t="s">
        <v>43</v>
      </c>
      <c r="C34" s="7" t="s">
        <v>75</v>
      </c>
      <c r="D34" s="1">
        <v>50.35</v>
      </c>
      <c r="E34" s="1">
        <v>7.39</v>
      </c>
      <c r="F34" s="3">
        <f t="shared" si="0"/>
        <v>0.87877327837914487</v>
      </c>
      <c r="G34" s="3">
        <f t="shared" si="1"/>
        <v>0.12897983172238095</v>
      </c>
      <c r="H34" s="4">
        <f t="shared" si="2"/>
        <v>31.602472061342709</v>
      </c>
      <c r="I34" s="6" t="str">
        <f t="shared" si="3"/>
        <v>31,60</v>
      </c>
      <c r="J34" s="5" t="str">
        <f t="shared" si="4"/>
        <v>31,6 km</v>
      </c>
      <c r="K34" s="3">
        <f t="shared" si="5"/>
        <v>29633</v>
      </c>
      <c r="L34" s="3" t="str">
        <f t="shared" si="6"/>
        <v>Schmitz Karoline</v>
      </c>
      <c r="M34" s="3" t="str">
        <f t="shared" si="7"/>
        <v>56299 Ochtendung</v>
      </c>
    </row>
    <row r="35" spans="1:13" x14ac:dyDescent="0.25">
      <c r="A35">
        <v>29634</v>
      </c>
      <c r="B35" t="s">
        <v>49</v>
      </c>
      <c r="C35" s="7" t="s">
        <v>76</v>
      </c>
      <c r="D35" s="1">
        <v>49.91</v>
      </c>
      <c r="E35" s="1">
        <v>7.51</v>
      </c>
      <c r="F35" s="3">
        <f t="shared" si="0"/>
        <v>0.87109382967036975</v>
      </c>
      <c r="G35" s="3">
        <f t="shared" si="1"/>
        <v>0.13107422682477415</v>
      </c>
      <c r="H35" s="4">
        <f t="shared" si="2"/>
        <v>20.457936763293461</v>
      </c>
      <c r="I35" s="6" t="str">
        <f t="shared" si="3"/>
        <v>20,46</v>
      </c>
      <c r="J35" s="5" t="str">
        <f t="shared" si="4"/>
        <v>20,5 km</v>
      </c>
      <c r="K35" s="3">
        <f t="shared" si="5"/>
        <v>29634</v>
      </c>
      <c r="L35" s="3" t="str">
        <f t="shared" si="6"/>
        <v>Schmitt Petra &amp; Dirk</v>
      </c>
      <c r="M35" s="3" t="str">
        <f t="shared" si="7"/>
        <v>55490 Mengerschied</v>
      </c>
    </row>
    <row r="36" spans="1:13" x14ac:dyDescent="0.25">
      <c r="A36">
        <v>29419</v>
      </c>
      <c r="B36" t="s">
        <v>44</v>
      </c>
      <c r="C36" s="7" t="s">
        <v>82</v>
      </c>
      <c r="D36" s="1">
        <v>50.04</v>
      </c>
      <c r="E36" s="1">
        <v>7.57</v>
      </c>
      <c r="F36" s="3">
        <f t="shared" si="0"/>
        <v>0.87336275769796246</v>
      </c>
      <c r="G36" s="3">
        <f t="shared" si="1"/>
        <v>0.13212142437597077</v>
      </c>
      <c r="H36" s="4">
        <f t="shared" si="2"/>
        <v>5.556643572379306</v>
      </c>
      <c r="I36" s="6" t="str">
        <f t="shared" si="3"/>
        <v>5,56</v>
      </c>
      <c r="J36" s="5" t="str">
        <f t="shared" si="4"/>
        <v>5,6 km</v>
      </c>
      <c r="K36" s="3">
        <f t="shared" si="5"/>
        <v>29419</v>
      </c>
      <c r="L36" s="3" t="str">
        <f t="shared" si="6"/>
        <v>Schröder Klaus &amp; Christa</v>
      </c>
      <c r="M36" s="3" t="str">
        <f t="shared" si="7"/>
        <v>55469 Budenbach</v>
      </c>
    </row>
    <row r="37" spans="1:13" x14ac:dyDescent="0.25">
      <c r="A37">
        <v>31024</v>
      </c>
      <c r="B37" t="s">
        <v>45</v>
      </c>
      <c r="C37" s="7" t="s">
        <v>77</v>
      </c>
      <c r="D37" s="1">
        <v>50.19</v>
      </c>
      <c r="E37" s="1">
        <v>7.34</v>
      </c>
      <c r="F37" s="3">
        <f t="shared" si="0"/>
        <v>0.8759807515759539</v>
      </c>
      <c r="G37" s="3">
        <f t="shared" si="1"/>
        <v>0.12810716709638378</v>
      </c>
      <c r="H37" s="4">
        <f t="shared" si="2"/>
        <v>19.795918201039246</v>
      </c>
      <c r="I37" s="6" t="str">
        <f t="shared" si="3"/>
        <v>19,80</v>
      </c>
      <c r="J37" s="5" t="str">
        <f t="shared" si="4"/>
        <v>19,8 km</v>
      </c>
      <c r="K37" s="3">
        <f t="shared" si="5"/>
        <v>31024</v>
      </c>
      <c r="L37" s="3" t="str">
        <f t="shared" si="6"/>
        <v>Theisen Werner</v>
      </c>
      <c r="M37" s="3" t="str">
        <f t="shared" si="7"/>
        <v>56254 Müden</v>
      </c>
    </row>
    <row r="38" spans="1:13" x14ac:dyDescent="0.25">
      <c r="A38">
        <v>32004</v>
      </c>
      <c r="B38" t="s">
        <v>46</v>
      </c>
      <c r="C38" s="7" t="s">
        <v>78</v>
      </c>
      <c r="D38" s="1">
        <v>50.21</v>
      </c>
      <c r="E38" s="1">
        <v>7.39</v>
      </c>
      <c r="F38" s="3">
        <f t="shared" si="0"/>
        <v>0.87632981742635285</v>
      </c>
      <c r="G38" s="3">
        <f t="shared" si="1"/>
        <v>0.12897983172238095</v>
      </c>
      <c r="H38" s="4">
        <f t="shared" si="2"/>
        <v>18.497321779874948</v>
      </c>
      <c r="I38" s="6" t="str">
        <f t="shared" si="3"/>
        <v>18,50</v>
      </c>
      <c r="J38" s="5" t="str">
        <f t="shared" si="4"/>
        <v>18,5 km</v>
      </c>
      <c r="K38" s="3">
        <f t="shared" si="5"/>
        <v>32004</v>
      </c>
      <c r="L38" s="3" t="str">
        <f t="shared" si="6"/>
        <v>Uhrmacher Helmut</v>
      </c>
      <c r="M38" s="3" t="str">
        <f t="shared" si="7"/>
        <v>56332 Burgen</v>
      </c>
    </row>
    <row r="39" spans="1:13" x14ac:dyDescent="0.25">
      <c r="A39">
        <v>34035</v>
      </c>
      <c r="B39" t="s">
        <v>47</v>
      </c>
      <c r="C39" s="7" t="s">
        <v>56</v>
      </c>
      <c r="D39" s="1">
        <v>50.15</v>
      </c>
      <c r="E39" s="1">
        <v>7.71</v>
      </c>
      <c r="F39" s="3">
        <f t="shared" si="0"/>
        <v>0.87528261987515621</v>
      </c>
      <c r="G39" s="3">
        <f t="shared" si="1"/>
        <v>0.13456488532876282</v>
      </c>
      <c r="H39" s="4">
        <f t="shared" si="2"/>
        <v>11.999175282424257</v>
      </c>
      <c r="I39" s="6" t="str">
        <f t="shared" si="3"/>
        <v>12,00</v>
      </c>
      <c r="J39" s="5" t="str">
        <f t="shared" si="4"/>
        <v>12,0 km</v>
      </c>
      <c r="K39" s="3">
        <f t="shared" si="5"/>
        <v>34035</v>
      </c>
      <c r="L39" s="3" t="str">
        <f t="shared" si="6"/>
        <v>Wagner Emil</v>
      </c>
      <c r="M39" s="3" t="str">
        <f t="shared" si="7"/>
        <v>56329 St. Goar Biebernh.</v>
      </c>
    </row>
    <row r="40" spans="1:13" x14ac:dyDescent="0.25">
      <c r="A40">
        <v>25032</v>
      </c>
      <c r="B40" t="s">
        <v>48</v>
      </c>
      <c r="C40" s="7" t="s">
        <v>79</v>
      </c>
      <c r="D40" s="1">
        <v>49.84</v>
      </c>
      <c r="E40" s="1">
        <v>7.77</v>
      </c>
      <c r="F40" s="3">
        <f t="shared" si="0"/>
        <v>0.8698720991939739</v>
      </c>
      <c r="G40" s="3">
        <f t="shared" si="1"/>
        <v>0.13561208287995941</v>
      </c>
      <c r="H40" s="4">
        <f t="shared" si="2"/>
        <v>31.246119940228148</v>
      </c>
      <c r="I40" s="6" t="str">
        <f t="shared" si="3"/>
        <v>31,25</v>
      </c>
      <c r="J40" s="5" t="str">
        <f t="shared" si="4"/>
        <v>31,2 km</v>
      </c>
      <c r="K40" s="3">
        <f t="shared" si="5"/>
        <v>25032</v>
      </c>
      <c r="L40" s="3" t="str">
        <f t="shared" si="6"/>
        <v>Wemken Nicole &amp; Frank</v>
      </c>
      <c r="M40" s="3" t="str">
        <f t="shared" si="7"/>
        <v>55595 Weinsheim</v>
      </c>
    </row>
    <row r="41" spans="1:13" x14ac:dyDescent="0.25">
      <c r="A41">
        <v>34235</v>
      </c>
      <c r="B41" t="s">
        <v>50</v>
      </c>
      <c r="C41" s="7" t="s">
        <v>67</v>
      </c>
      <c r="D41" s="1">
        <v>50.15</v>
      </c>
      <c r="E41" s="1">
        <v>7.59</v>
      </c>
      <c r="F41" s="3">
        <f t="shared" si="0"/>
        <v>0.87528261987515621</v>
      </c>
      <c r="G41" s="3">
        <f t="shared" si="1"/>
        <v>0.13247049022636961</v>
      </c>
      <c r="H41" s="4">
        <f t="shared" si="2"/>
        <v>6.8185659639839349</v>
      </c>
      <c r="I41" s="6" t="str">
        <f t="shared" si="3"/>
        <v>6,82</v>
      </c>
      <c r="J41" s="5" t="str">
        <f t="shared" si="4"/>
        <v>6,8 km</v>
      </c>
      <c r="K41" s="3">
        <f t="shared" si="5"/>
        <v>34235</v>
      </c>
      <c r="L41" s="3" t="str">
        <f t="shared" si="6"/>
        <v>Wink Konstantin</v>
      </c>
      <c r="M41" s="3" t="str">
        <f t="shared" si="7"/>
        <v>56281 Dörth</v>
      </c>
    </row>
  </sheetData>
  <dataValidations count="2">
    <dataValidation type="list" allowBlank="1" showInputMessage="1" showErrorMessage="1" sqref="O2">
      <formula1>Kundennummer</formula1>
    </dataValidation>
    <dataValidation type="list" allowBlank="1" showDropDown="1" showInputMessage="1" showErrorMessage="1" sqref="P2:Q2">
      <formula1>Kundennummer</formula1>
    </dataValidation>
  </dataValidations>
  <hyperlinks>
    <hyperlink ref="O17" r:id="rId1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Entfernungen</vt:lpstr>
      <vt:lpstr>Kunden</vt:lpstr>
      <vt:lpstr>Kundennummer</vt:lpstr>
    </vt:vector>
  </TitlesOfParts>
  <Company>Blohm + Voss Naval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Daniel Potisch</cp:lastModifiedBy>
  <dcterms:created xsi:type="dcterms:W3CDTF">2014-08-26T08:59:42Z</dcterms:created>
  <dcterms:modified xsi:type="dcterms:W3CDTF">2014-08-27T07:06:09Z</dcterms:modified>
</cp:coreProperties>
</file>